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anaphat\ติดตามและประเมินผลแผนพัฒนา พ.ศ. 2564\ติดตามและประเมินผลแผนพัฒนา พ.ศ. 2564\"/>
    </mc:Choice>
  </mc:AlternateContent>
  <xr:revisionPtr revIDLastSave="0" documentId="13_ncr:1_{54CEEF43-E84F-46BA-ADDB-3C9013BA364E}" xr6:coauthVersionLast="47" xr6:coauthVersionMax="47" xr10:uidLastSave="{00000000-0000-0000-0000-000000000000}"/>
  <bookViews>
    <workbookView xWindow="-120" yWindow="-120" windowWidth="20730" windowHeight="11310" activeTab="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6" l="1"/>
  <c r="C7" i="6"/>
  <c r="D7" i="6"/>
  <c r="A7" i="6"/>
  <c r="B16" i="5"/>
  <c r="C16" i="5"/>
  <c r="A16" i="5"/>
  <c r="A46" i="4"/>
  <c r="B43" i="4"/>
  <c r="C43" i="4"/>
  <c r="D43" i="4"/>
  <c r="A43" i="4"/>
  <c r="G11" i="3"/>
  <c r="F11" i="3"/>
  <c r="E11" i="3"/>
  <c r="D3" i="3"/>
  <c r="C22" i="3"/>
  <c r="B22" i="3"/>
  <c r="A22" i="3"/>
  <c r="D11" i="2"/>
  <c r="C10" i="2"/>
  <c r="B10" i="2"/>
  <c r="A10" i="2"/>
  <c r="H10" i="1"/>
  <c r="G10" i="1"/>
  <c r="F10" i="1"/>
  <c r="E12" i="1"/>
  <c r="D12" i="1"/>
  <c r="C2" i="1"/>
  <c r="C3" i="1"/>
  <c r="C5" i="1"/>
  <c r="C6" i="1"/>
  <c r="C7" i="1"/>
  <c r="C8" i="1"/>
  <c r="C10" i="1"/>
  <c r="C11" i="1"/>
  <c r="C13" i="1"/>
  <c r="B12" i="1"/>
  <c r="B9" i="1"/>
  <c r="C9" i="1" s="1"/>
  <c r="B4" i="1"/>
  <c r="C4" i="1" s="1"/>
  <c r="A12" i="1"/>
  <c r="A9" i="1"/>
  <c r="A4" i="1"/>
  <c r="A14" i="1" s="1"/>
  <c r="C1" i="1"/>
  <c r="C12" i="1" l="1"/>
  <c r="B14" i="1"/>
  <c r="C14" i="1" s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43" fontId="0" fillId="0" borderId="0" xfId="1" applyFont="1"/>
    <xf numFmtId="43" fontId="0" fillId="0" borderId="0" xfId="0" applyNumberFormat="1"/>
    <xf numFmtId="43" fontId="2" fillId="0" borderId="0" xfId="1" applyFont="1"/>
    <xf numFmtId="43" fontId="2" fillId="0" borderId="0" xfId="0" applyNumberFormat="1" applyFont="1"/>
    <xf numFmtId="3" fontId="0" fillId="0" borderId="0" xfId="0" applyNumberFormat="1"/>
    <xf numFmtId="3" fontId="3" fillId="0" borderId="1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61" fontId="4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3" fontId="3" fillId="0" borderId="0" xfId="0" applyNumberFormat="1" applyFont="1"/>
    <xf numFmtId="4" fontId="3" fillId="0" borderId="3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workbookViewId="0">
      <selection activeCell="H11" sqref="H11"/>
    </sheetView>
  </sheetViews>
  <sheetFormatPr defaultRowHeight="14.25" x14ac:dyDescent="0.2"/>
  <cols>
    <col min="1" max="1" width="21" style="1" customWidth="1"/>
    <col min="2" max="2" width="13.875" style="1" bestFit="1" customWidth="1"/>
    <col min="3" max="3" width="12.5" customWidth="1"/>
    <col min="4" max="5" width="10.125" bestFit="1" customWidth="1"/>
    <col min="6" max="7" width="11.25" bestFit="1" customWidth="1"/>
    <col min="8" max="8" width="8.875" bestFit="1" customWidth="1"/>
  </cols>
  <sheetData>
    <row r="1" spans="1:8" ht="21" thickBot="1" x14ac:dyDescent="0.25">
      <c r="A1" s="3">
        <v>8748086</v>
      </c>
      <c r="B1" s="3">
        <v>7971439</v>
      </c>
      <c r="C1" s="4">
        <f>+B1*100/A1</f>
        <v>91.122092306820022</v>
      </c>
      <c r="D1" s="6">
        <v>80000</v>
      </c>
      <c r="E1" s="7">
        <v>80000</v>
      </c>
      <c r="F1" s="16">
        <v>353300</v>
      </c>
      <c r="G1" s="17">
        <v>352000</v>
      </c>
      <c r="H1" s="17">
        <v>1300</v>
      </c>
    </row>
    <row r="2" spans="1:8" ht="21" thickBot="1" x14ac:dyDescent="0.25">
      <c r="A2" s="1">
        <v>2099120</v>
      </c>
      <c r="B2" s="1">
        <v>1948668</v>
      </c>
      <c r="C2" s="2">
        <f t="shared" ref="C2:C14" si="0">+B2*100/A2</f>
        <v>92.832615572239803</v>
      </c>
      <c r="D2" s="8">
        <v>1116000</v>
      </c>
      <c r="E2" s="9">
        <v>1112000</v>
      </c>
      <c r="F2" s="18">
        <v>353000</v>
      </c>
      <c r="G2" s="19">
        <v>352000</v>
      </c>
      <c r="H2" s="20">
        <v>1000</v>
      </c>
    </row>
    <row r="3" spans="1:8" ht="21" thickBot="1" x14ac:dyDescent="0.25">
      <c r="A3" s="1">
        <v>9021938</v>
      </c>
      <c r="B3" s="1">
        <v>8218758.9299999997</v>
      </c>
      <c r="C3" s="2">
        <f t="shared" si="0"/>
        <v>91.097488477531101</v>
      </c>
      <c r="D3" s="8">
        <v>584000</v>
      </c>
      <c r="E3" s="9">
        <v>582000</v>
      </c>
      <c r="F3" s="18">
        <v>306000</v>
      </c>
      <c r="G3" s="20">
        <v>305000</v>
      </c>
      <c r="H3" s="20">
        <v>1000</v>
      </c>
    </row>
    <row r="4" spans="1:8" ht="21" thickBot="1" x14ac:dyDescent="0.25">
      <c r="A4" s="3">
        <f>SUM(A2:A3)</f>
        <v>11121058</v>
      </c>
      <c r="B4" s="3">
        <f>SUM(B2:B3)</f>
        <v>10167426.93</v>
      </c>
      <c r="C4" s="4">
        <f t="shared" si="0"/>
        <v>91.424996884289243</v>
      </c>
      <c r="D4" s="10">
        <v>1498800</v>
      </c>
      <c r="E4" s="11">
        <v>1440000</v>
      </c>
      <c r="F4" s="18">
        <v>362000</v>
      </c>
      <c r="G4" s="19">
        <v>362000</v>
      </c>
      <c r="H4" s="21">
        <v>0</v>
      </c>
    </row>
    <row r="5" spans="1:8" ht="21" thickBot="1" x14ac:dyDescent="0.25">
      <c r="A5" s="1">
        <v>1228381</v>
      </c>
      <c r="B5" s="1">
        <v>208920</v>
      </c>
      <c r="C5" s="2">
        <f t="shared" si="0"/>
        <v>17.007752480704276</v>
      </c>
      <c r="D5" s="12">
        <v>4652400</v>
      </c>
      <c r="E5" s="13">
        <v>3675000</v>
      </c>
      <c r="F5" s="18">
        <v>370000</v>
      </c>
      <c r="G5" s="20">
        <v>369000</v>
      </c>
      <c r="H5" s="20">
        <v>1000</v>
      </c>
    </row>
    <row r="6" spans="1:8" ht="21" thickBot="1" x14ac:dyDescent="0.25">
      <c r="A6" s="1">
        <v>3046123</v>
      </c>
      <c r="B6" s="1">
        <v>1717572.22</v>
      </c>
      <c r="C6" s="2">
        <f t="shared" si="0"/>
        <v>56.385517590721058</v>
      </c>
      <c r="D6" s="14">
        <v>1866500</v>
      </c>
      <c r="E6" s="13">
        <v>1770000</v>
      </c>
      <c r="F6" s="18">
        <v>353300</v>
      </c>
      <c r="G6" s="20">
        <v>352000</v>
      </c>
      <c r="H6" s="20">
        <v>1300</v>
      </c>
    </row>
    <row r="7" spans="1:8" ht="21" thickBot="1" x14ac:dyDescent="0.25">
      <c r="A7" s="1">
        <v>1626852</v>
      </c>
      <c r="B7" s="1">
        <v>1051573.1200000001</v>
      </c>
      <c r="C7" s="2">
        <f t="shared" si="0"/>
        <v>64.63852397144916</v>
      </c>
      <c r="D7" s="12">
        <v>46536</v>
      </c>
      <c r="E7" s="13">
        <v>46536</v>
      </c>
      <c r="F7" s="18">
        <v>300000</v>
      </c>
      <c r="G7" s="20">
        <v>299000</v>
      </c>
      <c r="H7" s="20">
        <v>1000</v>
      </c>
    </row>
    <row r="8" spans="1:8" ht="21" thickBot="1" x14ac:dyDescent="0.25">
      <c r="A8" s="1">
        <v>363000</v>
      </c>
      <c r="B8" s="1">
        <v>250312.77</v>
      </c>
      <c r="C8" s="2">
        <f t="shared" si="0"/>
        <v>68.956685950413217</v>
      </c>
      <c r="D8" s="12">
        <v>2500</v>
      </c>
      <c r="E8" s="13">
        <v>2500</v>
      </c>
      <c r="F8" s="18">
        <v>300000</v>
      </c>
      <c r="G8" s="20">
        <v>300000</v>
      </c>
      <c r="H8" s="21">
        <v>0</v>
      </c>
    </row>
    <row r="9" spans="1:8" ht="21" thickBot="1" x14ac:dyDescent="0.25">
      <c r="A9" s="3">
        <f>SUM(A5:A8)</f>
        <v>6264356</v>
      </c>
      <c r="B9" s="3">
        <f>SUM(B5:B8)</f>
        <v>3228378.11</v>
      </c>
      <c r="C9" s="4">
        <f t="shared" si="0"/>
        <v>51.535674377382129</v>
      </c>
      <c r="D9" s="12">
        <v>100000</v>
      </c>
      <c r="E9" s="13">
        <v>100000</v>
      </c>
      <c r="F9" s="22">
        <v>0</v>
      </c>
      <c r="G9" s="20">
        <v>41000</v>
      </c>
      <c r="H9" s="21">
        <v>0</v>
      </c>
    </row>
    <row r="10" spans="1:8" ht="20.25" thickBot="1" x14ac:dyDescent="0.25">
      <c r="A10" s="1">
        <v>649900</v>
      </c>
      <c r="B10" s="1">
        <v>513600</v>
      </c>
      <c r="C10" s="2">
        <f t="shared" si="0"/>
        <v>79.027542698876744</v>
      </c>
      <c r="D10" s="12">
        <v>50000</v>
      </c>
      <c r="E10" s="13">
        <v>50000</v>
      </c>
      <c r="F10" s="15">
        <f>SUM(F1:F9)</f>
        <v>2697600</v>
      </c>
      <c r="G10" s="15">
        <f>SUM(G1:G9)</f>
        <v>2732000</v>
      </c>
      <c r="H10" s="15">
        <f>SUM(H1:H9)</f>
        <v>6600</v>
      </c>
    </row>
    <row r="11" spans="1:8" ht="20.25" thickBot="1" x14ac:dyDescent="0.25">
      <c r="A11" s="1">
        <v>2697600</v>
      </c>
      <c r="B11" s="1">
        <v>2380000</v>
      </c>
      <c r="C11" s="2">
        <f t="shared" si="0"/>
        <v>88.226571767497035</v>
      </c>
      <c r="D11" s="12">
        <v>55000</v>
      </c>
      <c r="E11" s="13">
        <v>55000</v>
      </c>
    </row>
    <row r="12" spans="1:8" x14ac:dyDescent="0.2">
      <c r="A12" s="3">
        <f>SUM(A10:A11)</f>
        <v>3347500</v>
      </c>
      <c r="B12" s="3">
        <f>SUM(B10:B11)</f>
        <v>2893600</v>
      </c>
      <c r="C12" s="4">
        <f t="shared" si="0"/>
        <v>86.440627333831216</v>
      </c>
      <c r="D12" s="5">
        <f>SUM(D1:D11)</f>
        <v>10051736</v>
      </c>
      <c r="E12" s="5">
        <f>SUM(E1:E11)</f>
        <v>8913036</v>
      </c>
    </row>
    <row r="13" spans="1:8" x14ac:dyDescent="0.2">
      <c r="A13" s="3">
        <v>1519000</v>
      </c>
      <c r="B13" s="3">
        <v>1427000</v>
      </c>
      <c r="C13" s="4">
        <f t="shared" si="0"/>
        <v>93.943383805134957</v>
      </c>
    </row>
    <row r="14" spans="1:8" x14ac:dyDescent="0.2">
      <c r="A14" s="3">
        <f>A1+A4+A9+A12+A13</f>
        <v>31000000</v>
      </c>
      <c r="B14" s="3">
        <f>B1+B4+B9+B12+B13</f>
        <v>25687844.039999999</v>
      </c>
      <c r="C14" s="4">
        <f t="shared" si="0"/>
        <v>82.864013032258057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topLeftCell="A7" workbookViewId="0">
      <selection activeCell="F6" sqref="F6"/>
    </sheetView>
  </sheetViews>
  <sheetFormatPr defaultRowHeight="14.25" x14ac:dyDescent="0.2"/>
  <cols>
    <col min="1" max="1" width="11.25" bestFit="1" customWidth="1"/>
    <col min="2" max="2" width="10.125" bestFit="1" customWidth="1"/>
    <col min="3" max="3" width="11.25" bestFit="1" customWidth="1"/>
  </cols>
  <sheetData>
    <row r="1" spans="1:4" ht="21" thickBot="1" x14ac:dyDescent="0.25">
      <c r="A1" s="16">
        <v>30000</v>
      </c>
      <c r="B1" s="23">
        <v>0</v>
      </c>
      <c r="C1" s="17">
        <v>30000</v>
      </c>
      <c r="D1" s="24"/>
    </row>
    <row r="2" spans="1:4" ht="21" thickBot="1" x14ac:dyDescent="0.25">
      <c r="A2" s="18">
        <v>89000</v>
      </c>
      <c r="B2" s="20">
        <v>89000</v>
      </c>
      <c r="C2" s="21">
        <v>0</v>
      </c>
      <c r="D2" s="8">
        <v>20000</v>
      </c>
    </row>
    <row r="3" spans="1:4" ht="21" thickBot="1" x14ac:dyDescent="0.25">
      <c r="A3" s="18">
        <v>100000</v>
      </c>
      <c r="B3" s="21">
        <v>0</v>
      </c>
      <c r="C3" s="20">
        <v>100000</v>
      </c>
      <c r="D3" s="25"/>
    </row>
    <row r="4" spans="1:4" ht="21" thickBot="1" x14ac:dyDescent="0.25">
      <c r="A4" s="18">
        <v>20000</v>
      </c>
      <c r="B4" s="21">
        <v>0</v>
      </c>
      <c r="C4" s="21">
        <v>0</v>
      </c>
      <c r="D4" s="8">
        <v>15000</v>
      </c>
    </row>
    <row r="5" spans="1:4" ht="21" thickBot="1" x14ac:dyDescent="0.25">
      <c r="A5" s="18">
        <v>20000</v>
      </c>
      <c r="B5" s="21">
        <v>0</v>
      </c>
      <c r="C5" s="20">
        <v>5000</v>
      </c>
      <c r="D5" s="25"/>
    </row>
    <row r="6" spans="1:4" ht="21" thickBot="1" x14ac:dyDescent="0.25">
      <c r="A6" s="18">
        <v>20000</v>
      </c>
      <c r="B6" s="21">
        <v>0</v>
      </c>
      <c r="C6" s="21">
        <v>0</v>
      </c>
      <c r="D6" s="8">
        <v>20000</v>
      </c>
    </row>
    <row r="7" spans="1:4" ht="21" thickBot="1" x14ac:dyDescent="0.25">
      <c r="A7" s="18">
        <v>20000</v>
      </c>
      <c r="B7" s="21">
        <v>0</v>
      </c>
      <c r="C7" s="21">
        <v>0</v>
      </c>
      <c r="D7" s="25"/>
    </row>
    <row r="8" spans="1:4" ht="21" thickBot="1" x14ac:dyDescent="0.25">
      <c r="A8" s="18">
        <v>100000</v>
      </c>
      <c r="B8" s="21">
        <v>0</v>
      </c>
      <c r="C8" s="21">
        <v>0</v>
      </c>
      <c r="D8" s="8">
        <v>20000</v>
      </c>
    </row>
    <row r="9" spans="1:4" ht="21" thickBot="1" x14ac:dyDescent="0.25">
      <c r="A9" s="18">
        <v>20000</v>
      </c>
      <c r="B9" s="20">
        <v>19975</v>
      </c>
      <c r="C9" s="21">
        <v>25</v>
      </c>
      <c r="D9" s="25"/>
    </row>
    <row r="10" spans="1:4" ht="21" thickBot="1" x14ac:dyDescent="0.25">
      <c r="A10" s="15">
        <f>SUM(A1:A9)</f>
        <v>419000</v>
      </c>
      <c r="B10">
        <f>SUM(B1:B9)</f>
        <v>108975</v>
      </c>
      <c r="C10" s="15">
        <f>SUM(C1:C9)</f>
        <v>135025</v>
      </c>
      <c r="D10" s="8">
        <v>100000</v>
      </c>
    </row>
    <row r="11" spans="1:4" x14ac:dyDescent="0.2">
      <c r="D11">
        <f>SUM(D1:D10)</f>
        <v>175000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2"/>
  <sheetViews>
    <sheetView topLeftCell="A4" workbookViewId="0">
      <selection activeCell="I8" sqref="I8"/>
    </sheetView>
  </sheetViews>
  <sheetFormatPr defaultRowHeight="14.25" x14ac:dyDescent="0.2"/>
  <cols>
    <col min="1" max="2" width="11.25" bestFit="1" customWidth="1"/>
    <col min="3" max="6" width="10.125" bestFit="1" customWidth="1"/>
    <col min="7" max="7" width="9.75" bestFit="1" customWidth="1"/>
  </cols>
  <sheetData>
    <row r="1" spans="1:7" ht="43.15" customHeight="1" thickBot="1" x14ac:dyDescent="0.35">
      <c r="A1" s="16">
        <v>30000</v>
      </c>
      <c r="B1" s="17">
        <v>20591</v>
      </c>
      <c r="C1" s="17">
        <v>9409</v>
      </c>
      <c r="D1" s="32">
        <v>14000</v>
      </c>
      <c r="E1" s="30">
        <v>15000</v>
      </c>
      <c r="F1" s="45">
        <v>57485</v>
      </c>
      <c r="G1" s="45">
        <v>7515</v>
      </c>
    </row>
    <row r="2" spans="1:7" ht="21" thickBot="1" x14ac:dyDescent="0.35">
      <c r="A2" s="18">
        <v>30000</v>
      </c>
      <c r="B2" s="21">
        <v>0</v>
      </c>
      <c r="C2" s="20">
        <v>30000</v>
      </c>
      <c r="D2" s="33">
        <v>45000</v>
      </c>
      <c r="E2" s="25"/>
      <c r="F2" s="49"/>
      <c r="G2" s="49"/>
    </row>
    <row r="3" spans="1:7" ht="21" thickBot="1" x14ac:dyDescent="0.25">
      <c r="A3" s="18">
        <v>74800</v>
      </c>
      <c r="B3" s="20">
        <v>74800</v>
      </c>
      <c r="C3" s="21">
        <v>0</v>
      </c>
      <c r="D3" s="15">
        <f>SUM(D1:D2)</f>
        <v>59000</v>
      </c>
      <c r="E3" s="8">
        <v>50000</v>
      </c>
      <c r="F3" s="46"/>
      <c r="G3" s="46"/>
    </row>
    <row r="4" spans="1:7" ht="27.6" customHeight="1" x14ac:dyDescent="0.2">
      <c r="A4" s="45">
        <v>215600</v>
      </c>
      <c r="B4" s="45">
        <v>215600</v>
      </c>
      <c r="C4" s="47">
        <v>0</v>
      </c>
      <c r="E4" s="29">
        <v>20000</v>
      </c>
      <c r="F4" s="45">
        <v>55185</v>
      </c>
      <c r="G4" s="47">
        <v>815</v>
      </c>
    </row>
    <row r="5" spans="1:7" ht="21" thickBot="1" x14ac:dyDescent="0.25">
      <c r="A5" s="46"/>
      <c r="B5" s="46"/>
      <c r="C5" s="48"/>
      <c r="E5" s="25"/>
      <c r="F5" s="49"/>
      <c r="G5" s="50"/>
    </row>
    <row r="6" spans="1:7" ht="21" thickBot="1" x14ac:dyDescent="0.25">
      <c r="A6" s="18">
        <v>30000</v>
      </c>
      <c r="B6" s="21">
        <v>0</v>
      </c>
      <c r="C6" s="20">
        <v>30000</v>
      </c>
      <c r="E6" s="8">
        <v>36000</v>
      </c>
      <c r="F6" s="46"/>
      <c r="G6" s="48"/>
    </row>
    <row r="7" spans="1:7" ht="41.25" thickBot="1" x14ac:dyDescent="0.25">
      <c r="A7" s="18">
        <v>25000</v>
      </c>
      <c r="B7" s="21">
        <v>0</v>
      </c>
      <c r="C7" s="20">
        <v>25000</v>
      </c>
      <c r="E7" s="31">
        <v>20000</v>
      </c>
      <c r="F7" s="20">
        <v>8560</v>
      </c>
      <c r="G7" s="20">
        <v>11440</v>
      </c>
    </row>
    <row r="8" spans="1:7" ht="41.25" thickBot="1" x14ac:dyDescent="0.25">
      <c r="A8" s="18">
        <v>58850</v>
      </c>
      <c r="B8" s="20">
        <v>50520</v>
      </c>
      <c r="C8" s="21">
        <v>333</v>
      </c>
      <c r="E8" s="31">
        <v>15000</v>
      </c>
      <c r="F8" s="21">
        <v>0</v>
      </c>
      <c r="G8" s="20">
        <v>15000</v>
      </c>
    </row>
    <row r="9" spans="1:7" ht="41.25" thickBot="1" x14ac:dyDescent="0.25">
      <c r="A9" s="18">
        <v>50000</v>
      </c>
      <c r="B9" s="20">
        <v>6985</v>
      </c>
      <c r="C9" s="20">
        <v>43015</v>
      </c>
      <c r="E9" s="31">
        <v>20000</v>
      </c>
      <c r="F9" s="21">
        <v>585</v>
      </c>
      <c r="G9" s="20">
        <v>9415</v>
      </c>
    </row>
    <row r="10" spans="1:7" ht="21" thickBot="1" x14ac:dyDescent="0.25">
      <c r="A10" s="18">
        <v>15000</v>
      </c>
      <c r="B10" s="20">
        <v>15000</v>
      </c>
      <c r="C10" s="21">
        <v>0</v>
      </c>
      <c r="E10" s="31">
        <v>10000</v>
      </c>
      <c r="F10" s="21">
        <v>985</v>
      </c>
      <c r="G10" s="20">
        <v>9015</v>
      </c>
    </row>
    <row r="11" spans="1:7" ht="21" thickBot="1" x14ac:dyDescent="0.25">
      <c r="A11" s="18">
        <v>30000</v>
      </c>
      <c r="B11" s="21">
        <v>0</v>
      </c>
      <c r="C11" s="20">
        <v>16000</v>
      </c>
      <c r="E11" s="15">
        <f>SUM(E1:E10)</f>
        <v>186000</v>
      </c>
      <c r="F11" s="15">
        <f>SUM(F1:F10)</f>
        <v>122800</v>
      </c>
      <c r="G11" s="15">
        <f>SUM(G1:G10)</f>
        <v>53200</v>
      </c>
    </row>
    <row r="12" spans="1:7" ht="38.25" thickBot="1" x14ac:dyDescent="0.25">
      <c r="A12" s="27">
        <v>1075000</v>
      </c>
      <c r="B12" s="28">
        <v>1039000</v>
      </c>
      <c r="C12" s="28">
        <v>36000</v>
      </c>
    </row>
    <row r="13" spans="1:7" ht="21" thickBot="1" x14ac:dyDescent="0.25">
      <c r="A13" s="18">
        <v>50000</v>
      </c>
      <c r="B13" s="20">
        <v>20000</v>
      </c>
      <c r="C13" s="20">
        <v>30000</v>
      </c>
    </row>
    <row r="14" spans="1:7" ht="21" thickBot="1" x14ac:dyDescent="0.25">
      <c r="A14" s="18">
        <v>10000</v>
      </c>
      <c r="B14" s="21">
        <v>0</v>
      </c>
      <c r="C14" s="20">
        <v>10000</v>
      </c>
    </row>
    <row r="15" spans="1:7" ht="20.25" x14ac:dyDescent="0.2">
      <c r="A15" s="26">
        <v>20000</v>
      </c>
      <c r="B15" s="45">
        <v>39826</v>
      </c>
      <c r="C15" s="47">
        <v>174</v>
      </c>
    </row>
    <row r="16" spans="1:7" ht="20.25" x14ac:dyDescent="0.2">
      <c r="A16" s="25">
        <v>20000</v>
      </c>
      <c r="B16" s="49"/>
      <c r="C16" s="50"/>
    </row>
    <row r="17" spans="1:3" ht="21" thickBot="1" x14ac:dyDescent="0.25">
      <c r="A17" s="18"/>
      <c r="B17" s="46"/>
      <c r="C17" s="48"/>
    </row>
    <row r="18" spans="1:3" ht="21" thickBot="1" x14ac:dyDescent="0.25">
      <c r="A18" s="16">
        <v>55000</v>
      </c>
      <c r="B18" s="23">
        <v>0</v>
      </c>
      <c r="C18" s="17">
        <v>10000</v>
      </c>
    </row>
    <row r="19" spans="1:3" ht="20.25" x14ac:dyDescent="0.2">
      <c r="A19" s="26">
        <v>20000</v>
      </c>
      <c r="B19" s="45">
        <v>50000</v>
      </c>
      <c r="C19" s="47">
        <v>0</v>
      </c>
    </row>
    <row r="20" spans="1:3" ht="20.25" x14ac:dyDescent="0.2">
      <c r="A20" s="25"/>
      <c r="B20" s="49"/>
      <c r="C20" s="50"/>
    </row>
    <row r="21" spans="1:3" ht="21" thickBot="1" x14ac:dyDescent="0.25">
      <c r="A21" s="18">
        <v>30000</v>
      </c>
      <c r="B21" s="46"/>
      <c r="C21" s="48"/>
    </row>
    <row r="22" spans="1:3" x14ac:dyDescent="0.2">
      <c r="A22" s="15">
        <f>SUM(A1:A21)</f>
        <v>1839250</v>
      </c>
      <c r="B22" s="15">
        <f>SUM(B1:B21)</f>
        <v>1532322</v>
      </c>
      <c r="C22" s="15">
        <f>SUM(C1:C21)</f>
        <v>239931</v>
      </c>
    </row>
  </sheetData>
  <mergeCells count="11">
    <mergeCell ref="B19:B21"/>
    <mergeCell ref="C19:C21"/>
    <mergeCell ref="F1:F3"/>
    <mergeCell ref="G1:G3"/>
    <mergeCell ref="F4:F6"/>
    <mergeCell ref="G4:G6"/>
    <mergeCell ref="A4:A5"/>
    <mergeCell ref="B4:B5"/>
    <mergeCell ref="C4:C5"/>
    <mergeCell ref="B15:B17"/>
    <mergeCell ref="C15:C1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F875E-ACF3-4F2E-9770-900B755BC7CD}">
  <dimension ref="A1:D46"/>
  <sheetViews>
    <sheetView topLeftCell="A36" workbookViewId="0">
      <selection activeCell="A47" sqref="A47"/>
    </sheetView>
  </sheetViews>
  <sheetFormatPr defaultRowHeight="14.25" x14ac:dyDescent="0.2"/>
  <cols>
    <col min="1" max="2" width="13.125" bestFit="1" customWidth="1"/>
    <col min="3" max="4" width="11.375" bestFit="1" customWidth="1"/>
  </cols>
  <sheetData>
    <row r="1" spans="1:4" ht="20.25" x14ac:dyDescent="0.2">
      <c r="A1" s="35">
        <v>0</v>
      </c>
      <c r="B1" s="45">
        <v>19995</v>
      </c>
      <c r="C1" s="47">
        <v>5</v>
      </c>
      <c r="D1" s="51"/>
    </row>
    <row r="2" spans="1:4" ht="20.25" x14ac:dyDescent="0.2">
      <c r="A2" s="25"/>
      <c r="B2" s="49"/>
      <c r="C2" s="50"/>
      <c r="D2" s="52"/>
    </row>
    <row r="3" spans="1:4" ht="21" thickBot="1" x14ac:dyDescent="0.25">
      <c r="A3" s="34">
        <v>20000</v>
      </c>
      <c r="B3" s="46"/>
      <c r="C3" s="48"/>
      <c r="D3" s="53"/>
    </row>
    <row r="4" spans="1:4" ht="20.25" x14ac:dyDescent="0.2">
      <c r="A4" s="36">
        <v>3000</v>
      </c>
      <c r="B4" s="45">
        <v>3400</v>
      </c>
      <c r="C4" s="45">
        <v>4600</v>
      </c>
      <c r="D4" s="51"/>
    </row>
    <row r="5" spans="1:4" ht="20.25" x14ac:dyDescent="0.2">
      <c r="A5" s="25"/>
      <c r="B5" s="49"/>
      <c r="C5" s="49"/>
      <c r="D5" s="52"/>
    </row>
    <row r="6" spans="1:4" ht="21" thickBot="1" x14ac:dyDescent="0.25">
      <c r="A6" s="34">
        <v>5000</v>
      </c>
      <c r="B6" s="46"/>
      <c r="C6" s="46"/>
      <c r="D6" s="53"/>
    </row>
    <row r="7" spans="1:4" ht="20.25" x14ac:dyDescent="0.2">
      <c r="A7" s="45">
        <v>50000</v>
      </c>
      <c r="B7" s="47">
        <v>0</v>
      </c>
      <c r="C7" s="45">
        <v>3873</v>
      </c>
      <c r="D7" s="41"/>
    </row>
    <row r="8" spans="1:4" ht="21" thickBot="1" x14ac:dyDescent="0.25">
      <c r="A8" s="46"/>
      <c r="B8" s="48"/>
      <c r="C8" s="46"/>
      <c r="D8" s="19">
        <v>46127</v>
      </c>
    </row>
    <row r="9" spans="1:4" ht="41.25" thickBot="1" x14ac:dyDescent="0.25">
      <c r="A9" s="34">
        <v>30000</v>
      </c>
      <c r="B9" s="20">
        <v>29900</v>
      </c>
      <c r="C9" s="21">
        <v>100</v>
      </c>
      <c r="D9" s="42"/>
    </row>
    <row r="10" spans="1:4" ht="41.25" thickBot="1" x14ac:dyDescent="0.25">
      <c r="A10" s="34">
        <v>100000</v>
      </c>
      <c r="B10" s="20">
        <v>93880</v>
      </c>
      <c r="C10" s="20">
        <v>6120</v>
      </c>
      <c r="D10" s="42"/>
    </row>
    <row r="11" spans="1:4" ht="20.25" x14ac:dyDescent="0.2">
      <c r="A11" s="36">
        <v>5000</v>
      </c>
      <c r="B11" s="45">
        <v>14585</v>
      </c>
      <c r="C11" s="47">
        <v>415</v>
      </c>
      <c r="D11" s="51"/>
    </row>
    <row r="12" spans="1:4" ht="20.25" x14ac:dyDescent="0.2">
      <c r="A12" s="25"/>
      <c r="B12" s="49"/>
      <c r="C12" s="50"/>
      <c r="D12" s="52"/>
    </row>
    <row r="13" spans="1:4" ht="21" thickBot="1" x14ac:dyDescent="0.25">
      <c r="A13" s="34">
        <v>10000</v>
      </c>
      <c r="B13" s="46"/>
      <c r="C13" s="48"/>
      <c r="D13" s="53"/>
    </row>
    <row r="14" spans="1:4" ht="41.25" thickBot="1" x14ac:dyDescent="0.25">
      <c r="A14" s="34">
        <v>10000</v>
      </c>
      <c r="B14" s="20">
        <v>9975</v>
      </c>
      <c r="C14" s="21">
        <v>25</v>
      </c>
      <c r="D14" s="42"/>
    </row>
    <row r="15" spans="1:4" ht="20.25" x14ac:dyDescent="0.2">
      <c r="A15" s="45">
        <v>50000</v>
      </c>
      <c r="B15" s="47">
        <v>0</v>
      </c>
      <c r="C15" s="47">
        <v>0</v>
      </c>
      <c r="D15" s="41"/>
    </row>
    <row r="16" spans="1:4" ht="21" thickBot="1" x14ac:dyDescent="0.25">
      <c r="A16" s="46"/>
      <c r="B16" s="48"/>
      <c r="C16" s="48"/>
      <c r="D16" s="19">
        <v>50000</v>
      </c>
    </row>
    <row r="17" spans="1:4" ht="41.25" thickBot="1" x14ac:dyDescent="0.25">
      <c r="A17" s="34">
        <v>60000</v>
      </c>
      <c r="B17" s="20">
        <v>59700</v>
      </c>
      <c r="C17" s="21">
        <v>300</v>
      </c>
      <c r="D17" s="42"/>
    </row>
    <row r="18" spans="1:4" ht="21" thickBot="1" x14ac:dyDescent="0.25">
      <c r="A18" s="34">
        <v>8000</v>
      </c>
      <c r="B18" s="21">
        <v>0</v>
      </c>
      <c r="C18" s="20">
        <v>8000</v>
      </c>
      <c r="D18" s="42"/>
    </row>
    <row r="19" spans="1:4" ht="21" thickBot="1" x14ac:dyDescent="0.25">
      <c r="A19" s="16">
        <v>30000</v>
      </c>
      <c r="B19" s="17">
        <v>28000</v>
      </c>
      <c r="C19" s="17">
        <v>2000</v>
      </c>
      <c r="D19" s="44"/>
    </row>
    <row r="20" spans="1:4" ht="20.25" x14ac:dyDescent="0.2">
      <c r="A20" s="45">
        <v>40000</v>
      </c>
      <c r="B20" s="47">
        <v>0</v>
      </c>
      <c r="C20" s="47">
        <v>0</v>
      </c>
      <c r="D20" s="41"/>
    </row>
    <row r="21" spans="1:4" ht="21" thickBot="1" x14ac:dyDescent="0.25">
      <c r="A21" s="46"/>
      <c r="B21" s="48"/>
      <c r="C21" s="48"/>
      <c r="D21" s="19">
        <v>40000</v>
      </c>
    </row>
    <row r="22" spans="1:4" ht="20.25" x14ac:dyDescent="0.2">
      <c r="A22" s="36">
        <v>20000</v>
      </c>
      <c r="B22" s="45">
        <v>48398</v>
      </c>
      <c r="C22" s="45">
        <v>2602</v>
      </c>
      <c r="D22" s="51"/>
    </row>
    <row r="23" spans="1:4" ht="20.25" x14ac:dyDescent="0.2">
      <c r="A23" s="25"/>
      <c r="B23" s="49"/>
      <c r="C23" s="49"/>
      <c r="D23" s="52"/>
    </row>
    <row r="24" spans="1:4" ht="21" thickBot="1" x14ac:dyDescent="0.25">
      <c r="A24" s="34">
        <v>31000</v>
      </c>
      <c r="B24" s="46"/>
      <c r="C24" s="46"/>
      <c r="D24" s="53"/>
    </row>
    <row r="25" spans="1:4" ht="41.25" thickBot="1" x14ac:dyDescent="0.25">
      <c r="A25" s="34">
        <v>50000</v>
      </c>
      <c r="B25" s="20">
        <v>33800</v>
      </c>
      <c r="C25" s="20">
        <v>16200</v>
      </c>
      <c r="D25" s="42"/>
    </row>
    <row r="26" spans="1:4" ht="21" thickBot="1" x14ac:dyDescent="0.25">
      <c r="A26" s="34">
        <v>25000</v>
      </c>
      <c r="B26" s="20">
        <v>22887</v>
      </c>
      <c r="C26" s="20">
        <v>2113</v>
      </c>
      <c r="D26" s="42"/>
    </row>
    <row r="27" spans="1:4" ht="20.25" x14ac:dyDescent="0.2">
      <c r="A27" s="37">
        <v>0</v>
      </c>
      <c r="B27" s="47">
        <v>0</v>
      </c>
      <c r="C27" s="45">
        <v>30000</v>
      </c>
      <c r="D27" s="51"/>
    </row>
    <row r="28" spans="1:4" ht="20.25" x14ac:dyDescent="0.2">
      <c r="A28" s="25"/>
      <c r="B28" s="50"/>
      <c r="C28" s="49"/>
      <c r="D28" s="52"/>
    </row>
    <row r="29" spans="1:4" ht="21" thickBot="1" x14ac:dyDescent="0.25">
      <c r="A29" s="34">
        <v>30000</v>
      </c>
      <c r="B29" s="48"/>
      <c r="C29" s="46"/>
      <c r="D29" s="53"/>
    </row>
    <row r="30" spans="1:4" ht="41.25" thickBot="1" x14ac:dyDescent="0.25">
      <c r="A30" s="34">
        <v>160000</v>
      </c>
      <c r="B30" s="20">
        <v>160887</v>
      </c>
      <c r="C30" s="21">
        <v>0</v>
      </c>
      <c r="D30" s="42"/>
    </row>
    <row r="31" spans="1:4" ht="20.25" x14ac:dyDescent="0.2">
      <c r="A31" s="37">
        <v>0</v>
      </c>
      <c r="B31" s="45">
        <v>180000</v>
      </c>
      <c r="C31" s="47">
        <v>0</v>
      </c>
      <c r="D31" s="51"/>
    </row>
    <row r="32" spans="1:4" ht="20.25" x14ac:dyDescent="0.2">
      <c r="A32" s="25"/>
      <c r="B32" s="49"/>
      <c r="C32" s="50"/>
      <c r="D32" s="52"/>
    </row>
    <row r="33" spans="1:4" ht="21" thickBot="1" x14ac:dyDescent="0.25">
      <c r="A33" s="34">
        <v>180000</v>
      </c>
      <c r="B33" s="46"/>
      <c r="C33" s="48"/>
      <c r="D33" s="53"/>
    </row>
    <row r="34" spans="1:4" ht="21" thickBot="1" x14ac:dyDescent="0.25">
      <c r="A34" s="34">
        <v>15000</v>
      </c>
      <c r="B34" s="20">
        <v>13900</v>
      </c>
      <c r="C34" s="20">
        <v>1100</v>
      </c>
      <c r="D34" s="42"/>
    </row>
    <row r="35" spans="1:4" ht="21" thickBot="1" x14ac:dyDescent="0.25">
      <c r="A35" s="34">
        <v>8000</v>
      </c>
      <c r="B35" s="20">
        <v>8000</v>
      </c>
      <c r="C35" s="21">
        <v>0</v>
      </c>
      <c r="D35" s="42"/>
    </row>
    <row r="36" spans="1:4" ht="21" thickBot="1" x14ac:dyDescent="0.25">
      <c r="A36" s="16">
        <v>20000</v>
      </c>
      <c r="B36" s="17">
        <v>20000</v>
      </c>
      <c r="C36" s="23">
        <v>0</v>
      </c>
      <c r="D36" s="44"/>
    </row>
    <row r="37" spans="1:4" ht="21" thickBot="1" x14ac:dyDescent="0.25">
      <c r="A37" s="34">
        <v>20000</v>
      </c>
      <c r="B37" s="20">
        <v>19840</v>
      </c>
      <c r="C37" s="21">
        <v>160</v>
      </c>
      <c r="D37" s="42"/>
    </row>
    <row r="38" spans="1:4" x14ac:dyDescent="0.2">
      <c r="A38" s="45">
        <v>20000</v>
      </c>
      <c r="B38" s="45">
        <v>19977</v>
      </c>
      <c r="C38" s="47">
        <v>23</v>
      </c>
      <c r="D38" s="51"/>
    </row>
    <row r="39" spans="1:4" ht="15" thickBot="1" x14ac:dyDescent="0.25">
      <c r="A39" s="46"/>
      <c r="B39" s="46"/>
      <c r="C39" s="48"/>
      <c r="D39" s="53"/>
    </row>
    <row r="40" spans="1:4" ht="41.25" thickBot="1" x14ac:dyDescent="0.25">
      <c r="A40" s="34">
        <v>5558400</v>
      </c>
      <c r="B40" s="20">
        <v>5213100</v>
      </c>
      <c r="C40" s="20">
        <v>345300</v>
      </c>
      <c r="D40" s="42"/>
    </row>
    <row r="41" spans="1:4" ht="41.25" thickBot="1" x14ac:dyDescent="0.25">
      <c r="A41" s="34">
        <v>2342400</v>
      </c>
      <c r="B41" s="20">
        <v>1993600</v>
      </c>
      <c r="C41" s="20">
        <v>348800</v>
      </c>
      <c r="D41" s="42"/>
    </row>
    <row r="42" spans="1:4" ht="21" thickBot="1" x14ac:dyDescent="0.25">
      <c r="A42" s="34">
        <v>6000</v>
      </c>
      <c r="B42" s="20">
        <v>6000</v>
      </c>
      <c r="C42" s="21">
        <v>0</v>
      </c>
      <c r="D42" s="42"/>
    </row>
    <row r="43" spans="1:4" x14ac:dyDescent="0.2">
      <c r="A43" s="1">
        <f>SUM(A1:A42)</f>
        <v>8906800</v>
      </c>
      <c r="B43" s="1">
        <f t="shared" ref="B43:D43" si="0">SUM(B1:B42)</f>
        <v>7999824</v>
      </c>
      <c r="C43" s="1">
        <f t="shared" si="0"/>
        <v>771736</v>
      </c>
      <c r="D43" s="1">
        <f t="shared" si="0"/>
        <v>136127</v>
      </c>
    </row>
    <row r="46" spans="1:4" x14ac:dyDescent="0.2">
      <c r="A46" s="2">
        <f>+A43-B43-C43-D43</f>
        <v>-887</v>
      </c>
    </row>
  </sheetData>
  <mergeCells count="31">
    <mergeCell ref="D11:D13"/>
    <mergeCell ref="B1:B3"/>
    <mergeCell ref="C1:C3"/>
    <mergeCell ref="D1:D3"/>
    <mergeCell ref="B4:B6"/>
    <mergeCell ref="C4:C6"/>
    <mergeCell ref="D4:D6"/>
    <mergeCell ref="A7:A8"/>
    <mergeCell ref="B7:B8"/>
    <mergeCell ref="C7:C8"/>
    <mergeCell ref="B11:B13"/>
    <mergeCell ref="C11:C13"/>
    <mergeCell ref="A15:A16"/>
    <mergeCell ref="B15:B16"/>
    <mergeCell ref="C15:C16"/>
    <mergeCell ref="A20:A21"/>
    <mergeCell ref="B20:B21"/>
    <mergeCell ref="C20:C21"/>
    <mergeCell ref="B22:B24"/>
    <mergeCell ref="C22:C24"/>
    <mergeCell ref="D22:D24"/>
    <mergeCell ref="B27:B29"/>
    <mergeCell ref="C27:C29"/>
    <mergeCell ref="D27:D29"/>
    <mergeCell ref="B31:B33"/>
    <mergeCell ref="C31:C33"/>
    <mergeCell ref="D31:D33"/>
    <mergeCell ref="A38:A39"/>
    <mergeCell ref="B38:B39"/>
    <mergeCell ref="C38:C39"/>
    <mergeCell ref="D38:D3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10CD-9543-4E79-BDC5-D03E62CFB5C0}">
  <dimension ref="A1:C16"/>
  <sheetViews>
    <sheetView topLeftCell="A7" workbookViewId="0">
      <selection activeCell="F14" sqref="F14"/>
    </sheetView>
  </sheetViews>
  <sheetFormatPr defaultRowHeight="14.25" x14ac:dyDescent="0.2"/>
  <cols>
    <col min="1" max="1" width="11.75" bestFit="1" customWidth="1"/>
    <col min="2" max="3" width="10.875" bestFit="1" customWidth="1"/>
  </cols>
  <sheetData>
    <row r="1" spans="1:3" ht="41.25" thickBot="1" x14ac:dyDescent="0.25">
      <c r="A1" s="16">
        <v>200000</v>
      </c>
      <c r="B1" s="23">
        <v>0</v>
      </c>
      <c r="C1" s="17">
        <v>200000</v>
      </c>
    </row>
    <row r="2" spans="1:3" ht="41.25" thickBot="1" x14ac:dyDescent="0.25">
      <c r="A2" s="39">
        <v>10000</v>
      </c>
      <c r="B2" s="21">
        <v>0</v>
      </c>
      <c r="C2" s="20">
        <v>10000</v>
      </c>
    </row>
    <row r="3" spans="1:3" ht="41.25" thickBot="1" x14ac:dyDescent="0.25">
      <c r="A3" s="39">
        <v>10000</v>
      </c>
      <c r="B3" s="20">
        <v>9975</v>
      </c>
      <c r="C3" s="21">
        <v>25</v>
      </c>
    </row>
    <row r="4" spans="1:3" ht="41.25" thickBot="1" x14ac:dyDescent="0.25">
      <c r="A4" s="39">
        <v>20000</v>
      </c>
      <c r="B4" s="20">
        <v>20000</v>
      </c>
      <c r="C4" s="21">
        <v>0</v>
      </c>
    </row>
    <row r="5" spans="1:3" ht="41.25" thickBot="1" x14ac:dyDescent="0.25">
      <c r="A5" s="39">
        <v>12000</v>
      </c>
      <c r="B5" s="21">
        <v>0</v>
      </c>
      <c r="C5" s="20">
        <v>12000</v>
      </c>
    </row>
    <row r="6" spans="1:3" ht="41.25" thickBot="1" x14ac:dyDescent="0.25">
      <c r="A6" s="39">
        <v>181000</v>
      </c>
      <c r="B6" s="20">
        <v>181000</v>
      </c>
      <c r="C6" s="21">
        <v>0</v>
      </c>
    </row>
    <row r="7" spans="1:3" ht="41.25" thickBot="1" x14ac:dyDescent="0.25">
      <c r="A7" s="39">
        <v>35400</v>
      </c>
      <c r="B7" s="20">
        <v>35400</v>
      </c>
      <c r="C7" s="21">
        <v>0</v>
      </c>
    </row>
    <row r="8" spans="1:3" ht="21" thickBot="1" x14ac:dyDescent="0.25">
      <c r="A8" s="39">
        <v>5950</v>
      </c>
      <c r="B8" s="20">
        <v>5950</v>
      </c>
      <c r="C8" s="21">
        <v>0</v>
      </c>
    </row>
    <row r="9" spans="1:3" ht="41.25" thickBot="1" x14ac:dyDescent="0.25">
      <c r="A9" s="39">
        <v>277719</v>
      </c>
      <c r="B9" s="20">
        <v>209808</v>
      </c>
      <c r="C9" s="20">
        <v>61961</v>
      </c>
    </row>
    <row r="10" spans="1:3" ht="40.5" x14ac:dyDescent="0.2">
      <c r="A10" s="38">
        <v>125400</v>
      </c>
      <c r="B10" s="45">
        <v>240000</v>
      </c>
      <c r="C10" s="47">
        <v>400</v>
      </c>
    </row>
    <row r="11" spans="1:3" ht="20.25" x14ac:dyDescent="0.2">
      <c r="A11" s="43"/>
      <c r="B11" s="49"/>
      <c r="C11" s="50"/>
    </row>
    <row r="12" spans="1:3" ht="41.25" thickBot="1" x14ac:dyDescent="0.25">
      <c r="A12" s="39">
        <v>115000</v>
      </c>
      <c r="B12" s="46"/>
      <c r="C12" s="48"/>
    </row>
    <row r="13" spans="1:3" ht="20.25" x14ac:dyDescent="0.2">
      <c r="A13" s="40">
        <v>0</v>
      </c>
      <c r="B13" s="45">
        <v>30600</v>
      </c>
      <c r="C13" s="47">
        <v>0</v>
      </c>
    </row>
    <row r="14" spans="1:3" ht="20.25" x14ac:dyDescent="0.2">
      <c r="A14" s="43"/>
      <c r="B14" s="49"/>
      <c r="C14" s="50"/>
    </row>
    <row r="15" spans="1:3" ht="41.25" thickBot="1" x14ac:dyDescent="0.25">
      <c r="A15" s="39">
        <v>30600</v>
      </c>
      <c r="B15" s="46"/>
      <c r="C15" s="48"/>
    </row>
    <row r="16" spans="1:3" x14ac:dyDescent="0.2">
      <c r="A16" s="15">
        <f>SUM(A1:A15)</f>
        <v>1023069</v>
      </c>
      <c r="B16" s="15">
        <f t="shared" ref="B16:C16" si="0">SUM(B1:B15)</f>
        <v>732733</v>
      </c>
      <c r="C16" s="15">
        <f t="shared" si="0"/>
        <v>284386</v>
      </c>
    </row>
  </sheetData>
  <mergeCells count="4">
    <mergeCell ref="B10:B12"/>
    <mergeCell ref="C10:C12"/>
    <mergeCell ref="B13:B15"/>
    <mergeCell ref="C13:C1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7340B-BBEF-4681-90A6-32944EC21F6B}">
  <dimension ref="A1:D7"/>
  <sheetViews>
    <sheetView tabSelected="1" workbookViewId="0">
      <selection activeCell="F5" sqref="F5"/>
    </sheetView>
  </sheetViews>
  <sheetFormatPr defaultRowHeight="14.25" x14ac:dyDescent="0.2"/>
  <cols>
    <col min="1" max="1" width="9.125" bestFit="1" customWidth="1"/>
    <col min="2" max="3" width="14.125" bestFit="1" customWidth="1"/>
    <col min="4" max="4" width="13.125" bestFit="1" customWidth="1"/>
  </cols>
  <sheetData>
    <row r="1" spans="1:4" ht="38.25" thickBot="1" x14ac:dyDescent="0.25">
      <c r="A1" s="54">
        <v>10</v>
      </c>
      <c r="B1" s="55">
        <v>2697600</v>
      </c>
      <c r="C1" s="55">
        <v>2811963</v>
      </c>
      <c r="D1" s="55">
        <v>6637</v>
      </c>
    </row>
    <row r="2" spans="1:4" ht="41.25" thickBot="1" x14ac:dyDescent="0.25">
      <c r="A2" s="56">
        <v>9</v>
      </c>
      <c r="B2" s="57">
        <v>419000</v>
      </c>
      <c r="C2" s="57">
        <v>108975</v>
      </c>
      <c r="D2" s="57">
        <v>135025</v>
      </c>
    </row>
    <row r="3" spans="1:4" ht="38.25" thickBot="1" x14ac:dyDescent="0.25">
      <c r="A3" s="56">
        <v>16</v>
      </c>
      <c r="B3" s="58">
        <v>1839250</v>
      </c>
      <c r="C3" s="58">
        <v>1532322</v>
      </c>
      <c r="D3" s="58">
        <v>239931</v>
      </c>
    </row>
    <row r="4" spans="1:4" ht="41.25" thickBot="1" x14ac:dyDescent="0.25">
      <c r="A4" s="56">
        <v>6</v>
      </c>
      <c r="B4" s="57">
        <v>186000</v>
      </c>
      <c r="C4" s="57">
        <v>122800</v>
      </c>
      <c r="D4" s="57">
        <v>53200</v>
      </c>
    </row>
    <row r="5" spans="1:4" ht="41.25" thickBot="1" x14ac:dyDescent="0.25">
      <c r="A5" s="56">
        <v>26</v>
      </c>
      <c r="B5" s="57">
        <v>8906800</v>
      </c>
      <c r="C5" s="57">
        <v>7999824</v>
      </c>
      <c r="D5" s="57">
        <v>771736</v>
      </c>
    </row>
    <row r="6" spans="1:4" ht="41.25" thickBot="1" x14ac:dyDescent="0.25">
      <c r="A6" s="56">
        <v>12</v>
      </c>
      <c r="B6" s="57">
        <v>1023069</v>
      </c>
      <c r="C6" s="57">
        <v>732733</v>
      </c>
      <c r="D6" s="57">
        <v>284386</v>
      </c>
    </row>
    <row r="7" spans="1:4" x14ac:dyDescent="0.2">
      <c r="A7" s="1">
        <f>SUM(A1:A6)</f>
        <v>79</v>
      </c>
      <c r="B7" s="1">
        <f t="shared" ref="B7:D7" si="0">SUM(B1:B6)</f>
        <v>15071719</v>
      </c>
      <c r="C7" s="1">
        <f t="shared" si="0"/>
        <v>13308617</v>
      </c>
      <c r="D7" s="1">
        <f t="shared" si="0"/>
        <v>1490915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2021-12-15T04:25:29Z</dcterms:created>
  <dcterms:modified xsi:type="dcterms:W3CDTF">2021-12-19T04:27:16Z</dcterms:modified>
</cp:coreProperties>
</file>